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readedComments/threadedComment2.xml" ContentType="application/vnd.ms-excel.threadedcomments+xml"/>
  <Override PartName="/xl/theme/theme1.xml" ContentType="application/vnd.openxmlformats-officedocument.theme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Расчет НМЦ_объем" sheetId="1" state="visible" r:id="rId2"/>
    <sheet name="Расчет НМЦ ед.расценки" sheetId="2" state="visible" r:id="rId3"/>
  </sheets>
  <definedNames>
    <definedName name="_ftn1" localSheetId="1">#REF!</definedName>
    <definedName name="_ftn2" localSheetId="1">'Расчет НМЦ ед.расценки'!$A$14</definedName>
    <definedName name="_ftn3" localSheetId="1">'Расчет НМЦ ед.расценки'!$A$15</definedName>
    <definedName name="_ftn4" localSheetId="1">'Расчет НМЦ ед.расценки'!$A$16</definedName>
    <definedName name="_ftnref1" localSheetId="1">'Расчет НМЦ ед.расценки'!$M$5</definedName>
    <definedName name="_ftnref2" localSheetId="1">'Расчет НМЦ ед.расценки'!$N$5</definedName>
    <definedName name="_ftnref3" localSheetId="1">#REF!</definedName>
    <definedName name="_ftnref4" localSheetId="1">#REF!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tc={97034658-76D6-BCFA-FD03-BDA553B87325}</author>
    <author>tc={B4375926-F149-61D1-8ED2-57B228E5BC4D}</author>
    <author>tc={444CF66C-29B6-5B29-7173-F3F49B43DA81}</author>
    <author>tc={379991F2-A2B8-9A57-46F5-98E81D5E85F9}</author>
    <author>tc={94C73CEE-85B9-7C42-AC9E-5274FF8B2FF2}</author>
    <author>tc={26868D00-63E7-CB64-9D95-587951E144C3}</author>
  </authors>
  <commentList>
    <comment ref="A27" authorId="0" xr:uid="{97034658-76D6-BCFA-FD03-BDA553B87325}">
      <text>
        <r>
          <rPr>
            <b/>
            <sz val="9"/>
            <rFont val="Tahoma"/>
          </rPr>
          <t xml:space="preserve">Некрасова Татьяна Васильевна:</t>
        </r>
        <r>
          <rPr>
            <sz val="9"/>
            <rFont val="Tahoma"/>
          </rPr>
          <t xml:space="preserve">
Под особенностями рынка и (или) закупочной ситуации, влияющей на величину НМЦ, понимается наличие конкурентного либо неконкурентного рынка, наличие установленных в соответствии с требованиями законодательства, решениями федеральных органов исполнительной власти ограничений по приобретаемой продукции и т.п.
</t>
        </r>
      </text>
    </comment>
    <comment ref="M5" authorId="1" xr:uid="{B4375926-F149-61D1-8ED2-57B228E5BC4D}">
      <text>
        <r>
          <rPr>
            <b/>
            <sz val="9"/>
            <rFont val="Tahoma"/>
          </rPr>
          <t>spb01124:</t>
        </r>
        <r>
          <rPr>
            <sz val="9"/>
            <rFont val="Tahoma"/>
          </rPr>
          <t xml:space="preserve">
Минимальная цена за ед. изм. рассчитывается как минимальная из цен каждой единицы продукции по строке
</t>
        </r>
      </text>
    </comment>
    <comment ref="O5" authorId="2" xr:uid="{444CF66C-29B6-5B29-7173-F3F49B43DA81}">
      <text>
        <r>
          <rPr>
            <b/>
            <sz val="9"/>
            <rFont val="Tahoma"/>
          </rPr>
          <t xml:space="preserve">Некрасова Татьяна Васильевна:</t>
        </r>
        <r>
          <rPr>
            <sz val="9"/>
            <rFont val="Tahoma"/>
          </rPr>
          <t xml:space="preserve">
Общей стоимость рассчитывается как наименьшая из итоговых стоимостей гр. 8, гр.10, гр.12 , …, гр. n. По каждой единице товара, работы, услуги в общей стоимости указываются стоимости каждой единицы товара, работы, услуги согласно выбранной графе с наименьшей итоговой стоимостью.
</t>
        </r>
      </text>
    </comment>
    <comment ref="P5" authorId="3" xr:uid="{379991F2-A2B8-9A57-46F5-98E81D5E85F9}">
      <text>
        <r>
          <rPr>
            <b/>
            <sz val="9"/>
            <rFont val="Tahoma"/>
          </rPr>
          <t xml:space="preserve">Некрасова Татьяна Васильевна:</t>
        </r>
        <r>
          <rPr>
            <sz val="9"/>
            <rFont val="Tahoma"/>
          </rPr>
          <t xml:space="preserve">
Общей стоимость рассчитывается как наименьшая из итоговых стоимостей гр. 8, гр.10, гр.12 , …, гр. n , умноженная на ставку НДС. По каждой единице товара, работы, услуги в общей стоимости указываются стоимости каждой единицы товара, работы, услуги согласно выбранной графе с наименьшей итоговой стоимостью умноженной на ставку НДС.
</t>
        </r>
      </text>
    </comment>
    <comment ref="F5" authorId="4" xr:uid="{94C73CEE-85B9-7C42-AC9E-5274FF8B2FF2}">
      <text>
        <r>
          <rPr>
            <b/>
            <sz val="9"/>
            <rFont val="Tahoma"/>
          </rPr>
          <t xml:space="preserve">Некрасова Татьяна Васильевна:</t>
        </r>
        <r>
          <rPr>
            <sz val="9"/>
            <rFont val="Tahoma"/>
          </rPr>
          <t xml:space="preserve">
Применяется при планировании на будущий год
</t>
        </r>
      </text>
    </comment>
    <comment ref="N7" authorId="5" xr:uid="{26868D00-63E7-CB64-9D95-587951E144C3}">
      <text>
        <r>
          <rPr>
            <b/>
            <sz val="9"/>
            <rFont val="Tahoma"/>
          </rPr>
          <t>spb01124:</t>
        </r>
        <r>
          <rPr>
            <sz val="9"/>
            <rFont val="Tahoma"/>
          </rPr>
          <t xml:space="preserve">
Минимальная цена за ед. изм. рассчитывается как минимальная из цен каждой единицы продукции по строке, умноженная на ставку НДС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tc={9AFF794C-E8DE-2A80-B3F4-A9ED1A4D26A8}</author>
    <author>tc={9B070960-FABF-5F62-F66D-10E0CE94945D}</author>
    <author>tc={00530080-00FC-4125-A0C0-008F003F0048}</author>
    <author>tc={42891496-A732-C6BB-A673-311D296A4D95}</author>
    <author>tc={E3F7879D-91FA-43AF-C83A-80559A77B59D}</author>
    <author>tc={00960086-0082-4C62-B9BD-00A800B100AE}</author>
    <author>tc={713802FC-3CA7-F22E-4DB3-28258E86ADD7}</author>
  </authors>
  <commentList>
    <comment ref="M12" authorId="0" xr:uid="{9AFF794C-E8DE-2A80-B3F4-A9ED1A4D26A8}">
      <text>
        <r>
          <rPr>
            <b/>
            <sz val="9"/>
            <rFont val="Tahoma"/>
          </rPr>
          <t>spb01124:</t>
        </r>
        <r>
          <rPr>
            <sz val="9"/>
            <rFont val="Tahoma"/>
          </rPr>
          <t xml:space="preserve">
Сумма минимальных цен единиц товаров, работ, услуг
</t>
        </r>
      </text>
    </comment>
    <comment ref="N12" authorId="1" xr:uid="{9B070960-FABF-5F62-F66D-10E0CE94945D}">
      <text>
        <r>
          <rPr>
            <b/>
            <sz val="9"/>
            <rFont val="Tahoma"/>
          </rPr>
          <t>spb01124:</t>
        </r>
        <r>
          <rPr>
            <sz val="9"/>
            <rFont val="Tahoma"/>
          </rPr>
          <t xml:space="preserve">
Сумма минимальных цен единиц товаров, работ, услуг
</t>
        </r>
      </text>
    </comment>
    <comment ref="A17" authorId="2" xr:uid="{00530080-00FC-4125-A0C0-008F003F0048}">
      <text>
        <r>
          <rPr>
            <b/>
            <sz val="9"/>
            <rFont val="Tahoma"/>
          </rPr>
          <t xml:space="preserve">Некрасова Татьяна Васильевна:</t>
        </r>
        <r>
          <rPr>
            <sz val="9"/>
            <rFont val="Tahoma"/>
          </rPr>
          <t xml:space="preserve">
Под особенностями рынка и (или) закупочной ситуации, влияющей на величину НМЦ, понимается наличие конкурентного либо неконкурентного рынка, наличие установленных в соответствии с требованиями законодательства, решениями федеральных органов исполнительной власти ограничений по приобретаемой продукции и т.п.
</t>
        </r>
      </text>
    </comment>
    <comment ref="M5" authorId="3" xr:uid="{42891496-A732-C6BB-A673-311D296A4D95}">
      <text>
        <r>
          <rPr>
            <b/>
            <sz val="9"/>
            <rFont val="Tahoma"/>
          </rPr>
          <t xml:space="preserve">Некрасова Татьяна Васильевна:</t>
        </r>
        <r>
          <rPr>
            <sz val="9"/>
            <rFont val="Tahoma"/>
          </rPr>
          <t xml:space="preserve">
Минимальная цена за ед. изм. рассчитывается как минимальная из цен каждой единицы продукции по строке
</t>
        </r>
      </text>
    </comment>
    <comment ref="N5" authorId="4" xr:uid="{E3F7879D-91FA-43AF-C83A-80559A77B59D}">
      <text>
        <r>
          <rPr>
            <b/>
            <sz val="9"/>
            <rFont val="Tahoma"/>
          </rPr>
          <t xml:space="preserve">Некрасова Татьяна Васильевна:</t>
        </r>
        <r>
          <rPr>
            <sz val="9"/>
            <rFont val="Tahoma"/>
          </rPr>
          <t xml:space="preserve">
Минимальная цена за ед. изм. рассчитывается как минимальная из цен каждой единицы продукции по строке
</t>
        </r>
      </text>
    </comment>
    <comment ref="F5" authorId="5" xr:uid="{00960086-0082-4C62-B9BD-00A800B100AE}">
      <text>
        <r>
          <rPr>
            <b/>
            <sz val="9"/>
            <rFont val="Tahoma"/>
          </rPr>
          <t xml:space="preserve">Некрасова Татьяна Васильевна:</t>
        </r>
        <r>
          <rPr>
            <sz val="9"/>
            <rFont val="Tahoma"/>
          </rPr>
          <t xml:space="preserve">
Применяется при планировании на будущий год
</t>
        </r>
      </text>
    </comment>
    <comment ref="O7" authorId="6" xr:uid="{713802FC-3CA7-F22E-4DB3-28258E86ADD7}">
      <text>
        <r>
          <rPr>
            <b/>
            <sz val="9"/>
            <rFont val="Tahoma"/>
          </rPr>
          <t>spb01124:</t>
        </r>
        <r>
          <rPr>
            <sz val="9"/>
            <rFont val="Tahoma"/>
          </rPr>
          <t xml:space="preserve">
Не заполняется при закупке по ед. расценкам
</t>
        </r>
      </text>
    </comment>
  </commentList>
</comments>
</file>

<file path=xl/sharedStrings.xml><?xml version="1.0" encoding="utf-8"?>
<sst xmlns="http://schemas.openxmlformats.org/spreadsheetml/2006/main" count="39" uniqueCount="39">
  <si>
    <t xml:space="preserve">Приложение №1.1</t>
  </si>
  <si>
    <t xml:space="preserve">к Обоснованию НМЦ</t>
  </si>
  <si>
    <t xml:space="preserve">РАСЧЕТ НМЦ МЕТОДОМ АНАЛИЗА РЫНКА</t>
  </si>
  <si>
    <t xml:space="preserve">№ п/п</t>
  </si>
  <si>
    <t xml:space="preserve">Наименование каждой единицы товара, работы, услуги (марка, технические характеристики)</t>
  </si>
  <si>
    <t xml:space="preserve">Ед. изм.</t>
  </si>
  <si>
    <t xml:space="preserve">Кол-во в ед.изм</t>
  </si>
  <si>
    <t xml:space="preserve">Ставка НДС, %</t>
  </si>
  <si>
    <t xml:space="preserve">ИЦП или индекс-дефляторов </t>
  </si>
  <si>
    <t xml:space="preserve">Информация о рыночных ценах за ед. изм., руб., без НДС</t>
  </si>
  <si>
    <t xml:space="preserve">Минимальная цена за ед. изм. руб. без НДС</t>
  </si>
  <si>
    <t xml:space="preserve">Минимальная стоимость, руб. без НДС</t>
  </si>
  <si>
    <t xml:space="preserve">Общая стоимость, руб. без НДС</t>
  </si>
  <si>
    <t xml:space="preserve">Общая стоимость, руб. с НДС</t>
  </si>
  <si>
    <t xml:space="preserve">Предложение №1/источник/наименование поставщика (№, дата КП)</t>
  </si>
  <si>
    <t xml:space="preserve">Предложение №2/источник/наименование поставщика (№, дата КП)</t>
  </si>
  <si>
    <t xml:space="preserve">Предложение №3/источник/наименование поставщика (№, дата КП)</t>
  </si>
  <si>
    <t xml:space="preserve">Цена за ед., руб. без НДС</t>
  </si>
  <si>
    <t xml:space="preserve">Стоимость, руб. без НДС</t>
  </si>
  <si>
    <r>
      <t>1.</t>
    </r>
    <r>
      <rPr>
        <sz val="7"/>
        <color theme="1"/>
        <rFont val="Times New Roman"/>
      </rPr>
      <t xml:space="preserve">      </t>
    </r>
    <r>
      <rPr>
        <sz val="12"/>
        <color theme="1"/>
        <rFont val="Times New Roman"/>
      </rPr>
      <t> </t>
    </r>
  </si>
  <si>
    <t>Пример</t>
  </si>
  <si>
    <t>шт.</t>
  </si>
  <si>
    <r>
      <t>2.</t>
    </r>
    <r>
      <rPr>
        <sz val="7"/>
        <color theme="1"/>
        <rFont val="Times New Roman"/>
      </rPr>
      <t xml:space="preserve">      </t>
    </r>
    <r>
      <rPr>
        <sz val="12"/>
        <color theme="1"/>
        <rFont val="Times New Roman"/>
      </rPr>
      <t> </t>
    </r>
  </si>
  <si>
    <t>3.</t>
  </si>
  <si>
    <t>ИТОГО</t>
  </si>
  <si>
    <t>х</t>
  </si>
  <si>
    <t xml:space="preserve">Процент отклонения цены  </t>
  </si>
  <si>
    <t xml:space="preserve"> k1</t>
  </si>
  <si>
    <t>k2</t>
  </si>
  <si>
    <t xml:space="preserve"> k3</t>
  </si>
  <si>
    <t xml:space="preserve">Особенности рынка и (или) закупочной ситуации, влияющие на величину НМЦ: </t>
  </si>
  <si>
    <t xml:space="preserve">Расчет НМЦ проведен в соответствии с Положением о начальной (максимальной) цене договора при проведении закупочных процедур.</t>
  </si>
  <si>
    <t xml:space="preserve">Рассчитанная НМЦ соответствует рыночным показателям.</t>
  </si>
  <si>
    <t xml:space="preserve">Исполнитель расчета</t>
  </si>
  <si>
    <t>ФИО</t>
  </si>
  <si>
    <t xml:space="preserve">Дата расчета: </t>
  </si>
  <si>
    <t xml:space="preserve">[Указать дату]</t>
  </si>
  <si>
    <t xml:space="preserve">Минимальная цена за ед. изм. руб. с НДС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</si>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</sst>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12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sz val="11.000000"/>
      <color theme="1"/>
      <name val="Times New Roman"/>
    </font>
    <font>
      <i/>
      <sz val="12.000000"/>
      <color indexed="2"/>
      <name val="Times New Roman"/>
    </font>
    <font>
      <sz val="12.000000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sz val="11.000000"/>
      <color indexed="2"/>
      <name val="Calibri"/>
      <scheme val="minor"/>
    </font>
    <font>
      <i/>
      <sz val="11.000000"/>
      <color indexed="2"/>
      <name val="Calibri"/>
      <scheme val="minor"/>
    </font>
    <font>
      <i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1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0" fillId="0" borderId="0" numFmtId="9" applyNumberFormat="1" applyFont="0" applyFill="0" applyBorder="0" applyProtection="0"/>
  </cellStyleXfs>
  <cellXfs count="63">
    <xf fontId="0" fillId="0" borderId="0" numFmtId="0" xfId="0"/>
    <xf fontId="0" fillId="0" borderId="0" numFmtId="0" xfId="0">
      <protection hidden="0" locked="1"/>
    </xf>
    <xf fontId="2" fillId="0" borderId="0" numFmtId="0" xfId="0" applyFont="1" applyAlignment="1">
      <alignment horizontal="right" vertical="center"/>
    </xf>
    <xf fontId="3" fillId="0" borderId="0" numFmtId="0" xfId="0" applyFont="1"/>
    <xf fontId="0" fillId="0" borderId="1" numFmtId="0" xfId="0" applyBorder="1">
      <protection hidden="0" locked="1"/>
    </xf>
    <xf fontId="4" fillId="0" borderId="2" numFmtId="0" xfId="0" applyFont="1" applyBorder="1" applyAlignment="1">
      <alignment vertical="center" wrapText="1"/>
    </xf>
    <xf fontId="4" fillId="0" borderId="2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textRotation="90" vertical="center" wrapText="1"/>
    </xf>
    <xf fontId="4" fillId="0" borderId="2" numFmtId="0" xfId="0" applyFont="1" applyBorder="1" applyAlignment="1">
      <alignment horizontal="center" textRotation="90" vertical="center" wrapText="1"/>
    </xf>
    <xf fontId="4" fillId="0" borderId="3" numFmtId="0" xfId="0" applyFont="1" applyBorder="1" applyAlignment="1">
      <alignment horizontal="center" vertical="center"/>
    </xf>
    <xf fontId="4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2" numFmtId="0" xfId="0" applyFont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vertical="center" wrapText="1"/>
    </xf>
    <xf fontId="4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textRotation="90" vertical="center" wrapText="1"/>
    </xf>
    <xf fontId="4" fillId="0" borderId="6" numFmtId="0" xfId="0" applyFont="1" applyBorder="1" applyAlignment="1">
      <alignment horizontal="center" textRotation="90" vertical="center" wrapText="1"/>
    </xf>
    <xf fontId="4" fillId="0" borderId="7" numFmtId="0" xfId="0" applyFont="1" applyBorder="1" applyAlignment="1">
      <alignment horizontal="center" textRotation="90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vertical="center" wrapText="1"/>
    </xf>
    <xf fontId="4" fillId="0" borderId="8" numFmtId="0" xfId="0" applyFont="1" applyBorder="1" applyAlignment="1">
      <alignment horizontal="center" textRotation="90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left" vertical="center" wrapText="1"/>
    </xf>
    <xf fontId="6" fillId="0" borderId="6" numFmtId="0" xfId="0" applyFont="1" applyBorder="1" applyAlignment="1">
      <alignment vertical="center" wrapText="1"/>
    </xf>
    <xf fontId="6" fillId="0" borderId="6" numFmtId="0" xfId="0" applyFont="1" applyBorder="1" applyAlignment="1">
      <alignment horizontal="center" vertical="center" wrapText="1"/>
    </xf>
    <xf fontId="6" fillId="0" borderId="6" numFmtId="0" xfId="0" applyFont="1" applyBorder="1" applyAlignment="1">
      <alignment horizontal="center" vertical="center"/>
    </xf>
    <xf fontId="7" fillId="0" borderId="6" numFmtId="0" xfId="0" applyFont="1" applyBorder="1" applyAlignment="1">
      <alignment vertical="center" wrapText="1"/>
    </xf>
    <xf fontId="7" fillId="0" borderId="6" numFmtId="0" xfId="0" applyFont="1" applyBorder="1" applyAlignment="1">
      <alignment horizontal="center" vertical="center" wrapText="1"/>
    </xf>
    <xf fontId="7" fillId="0" borderId="6" numFmtId="0" xfId="0" applyFont="1" applyBorder="1" applyAlignment="1">
      <alignment horizontal="center" vertical="center"/>
    </xf>
    <xf fontId="2" fillId="0" borderId="6" numFmtId="0" xfId="0" applyFont="1" applyBorder="1" applyAlignment="1">
      <alignment vertical="center" wrapText="1"/>
    </xf>
    <xf fontId="8" fillId="0" borderId="6" numFmtId="0" xfId="0" applyFont="1" applyBorder="1" applyAlignment="1">
      <alignment vertical="center" wrapText="1"/>
    </xf>
    <xf fontId="9" fillId="0" borderId="6" numFmtId="0" xfId="0" applyFont="1" applyBorder="1" applyAlignment="1">
      <alignment horizontal="center" vertical="center" wrapText="1"/>
    </xf>
    <xf fontId="9" fillId="0" borderId="6" numFmtId="0" xfId="0" applyFont="1" applyBorder="1" applyAlignment="1">
      <alignment horizontal="center" vertical="center"/>
    </xf>
    <xf fontId="0" fillId="0" borderId="6" numFmtId="0" xfId="0" applyBorder="1"/>
    <xf fontId="5" fillId="0" borderId="6" numFmtId="0" xfId="0" applyFont="1" applyBorder="1"/>
    <xf fontId="5" fillId="0" borderId="6" numFmtId="0" xfId="0" applyFont="1" applyBorder="1" applyAlignment="1">
      <alignment wrapText="1"/>
    </xf>
    <xf fontId="5" fillId="0" borderId="6" numFmtId="1" xfId="2" applyNumberFormat="1" applyFont="1" applyBorder="1"/>
    <xf fontId="10" fillId="0" borderId="0" numFmtId="0" xfId="0" applyFont="1" applyAlignment="1">
      <alignment wrapText="1"/>
    </xf>
    <xf fontId="0" fillId="0" borderId="0" numFmtId="0" xfId="0" applyAlignment="1">
      <alignment wrapText="1"/>
    </xf>
    <xf fontId="1" fillId="0" borderId="0" numFmtId="0" xfId="1" applyFont="1" applyAlignment="1">
      <alignment horizontal="justify" vertical="center"/>
    </xf>
    <xf fontId="5" fillId="0" borderId="0" numFmtId="0" xfId="0" applyFont="1" applyAlignment="1">
      <alignment horizontal="left" vertical="top"/>
    </xf>
    <xf fontId="5" fillId="0" borderId="0" numFmtId="0" xfId="0" applyFont="1" applyAlignment="1">
      <alignment horizontal="left"/>
    </xf>
    <xf fontId="5" fillId="0" borderId="0" numFmtId="0" xfId="0" applyFont="1"/>
    <xf fontId="5" fillId="0" borderId="1" numFmtId="0" xfId="0" applyFont="1" applyBorder="1"/>
    <xf fontId="4" fillId="0" borderId="6" numFmtId="0" xfId="0" applyFont="1" applyBorder="1" applyAlignment="1">
      <alignment horizontal="center" vertical="center"/>
    </xf>
    <xf fontId="5" fillId="0" borderId="9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center" wrapText="1"/>
    </xf>
    <xf fontId="5" fillId="0" borderId="11" numFmtId="0" xfId="0" applyFont="1" applyBorder="1" applyAlignment="1">
      <alignment horizontal="center" vertical="center" wrapText="1"/>
    </xf>
    <xf fontId="5" fillId="0" borderId="1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11" fillId="0" borderId="0" numFmtId="0" xfId="0" applyFont="1" applyAlignment="1">
      <alignment horizontal="center" vertical="center"/>
    </xf>
    <xf fontId="12" fillId="0" borderId="6" numFmtId="0" xfId="0" applyFont="1" applyBorder="1" applyAlignment="1">
      <alignment horizontal="center" vertical="center" wrapText="1"/>
    </xf>
    <xf fontId="9" fillId="0" borderId="2" numFmtId="0" xfId="0" applyFont="1" applyBorder="1" applyAlignment="1">
      <alignment horizontal="center" vertical="center" wrapText="1"/>
    </xf>
    <xf fontId="9" fillId="0" borderId="2" numFmtId="0" xfId="0" applyFont="1" applyBorder="1" applyAlignment="1">
      <alignment horizontal="center" vertical="center"/>
    </xf>
    <xf fontId="0" fillId="0" borderId="6" numFmtId="0" xfId="0" applyBorder="1" applyAlignment="1">
      <alignment wrapText="1"/>
    </xf>
    <xf fontId="7" fillId="0" borderId="0" numFmtId="0" xfId="0" applyFont="1" applyAlignment="1">
      <alignment horizontal="center" vertical="center" wrapText="1"/>
    </xf>
    <xf fontId="0" fillId="0" borderId="0" numFmtId="0" xfId="0"/>
  </cellXfs>
  <cellStyles count="3">
    <cellStyle name="Гиперссылка" xfId="1" builtinId="8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Некрасова Татьяна Васильевна" id="{C83D9835-6530-A34F-3449-00C9B840F1E5}"/>
  <person displayName="spb01124" id="{4459856D-BEED-ABD7-B895-BA3106EE264C}" userId="spb01124" providerId="Teamlab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7" personId="{C83D9835-6530-A34F-3449-00C9B840F1E5}" id="{97034658-76D6-BCFA-FD03-BDA553B87325}" done="0">
    <text xml:space="preserve">Под особенностями рынка и (или) закупочной ситуации, влияющей на величину НМЦ, понимается наличие конкурентного либо неконкурентного рынка, наличие установленных в соответствии с требованиями законодательства, решениями федеральных органов исполнительной власти ограничений по приобретаемой продукции и т.п.
</text>
  </threadedComment>
  <threadedComment ref="M5" personId="{4459856D-BEED-ABD7-B895-BA3106EE264C}" id="{B4375926-F149-61D1-8ED2-57B228E5BC4D}" done="0">
    <text xml:space="preserve">Минимальная цена за ед. изм. рассчитывается как минимальная из цен каждой единицы продукции по строке
</text>
  </threadedComment>
  <threadedComment ref="O5" personId="{C83D9835-6530-A34F-3449-00C9B840F1E5}" id="{444CF66C-29B6-5B29-7173-F3F49B43DA81}" done="0">
    <text xml:space="preserve">Общей стоимость рассчитывается как наименьшая из итоговых стоимостей гр. 8, гр.10, гр.12 , …, гр. n. По каждой единице товара, работы, услуги в общей стоимости указываются стоимости каждой единицы товара, работы, услуги согласно выбранной графе с наименьшей итоговой стоимостью.
</text>
  </threadedComment>
  <threadedComment ref="P5" personId="{C83D9835-6530-A34F-3449-00C9B840F1E5}" id="{379991F2-A2B8-9A57-46F5-98E81D5E85F9}" done="0">
    <text xml:space="preserve">Общей стоимость рассчитывается как наименьшая из итоговых стоимостей гр. 8, гр.10, гр.12 , …, гр. n , умноженная на ставку НДС. По каждой единице товара, работы, услуги в общей стоимости указываются стоимости каждой единицы товара, работы, услуги согласно выбранной графе с наименьшей итоговой стоимостью умноженной на ставку НДС.
</text>
  </threadedComment>
  <threadedComment ref="F5" personId="{C83D9835-6530-A34F-3449-00C9B840F1E5}" id="{94C73CEE-85B9-7C42-AC9E-5274FF8B2FF2}" done="0">
    <text xml:space="preserve">Применяется при планировании на будущий год
</text>
  </threadedComment>
  <threadedComment ref="N7" dT="2025-10-24T05:39:48.85Z" personId="{4459856D-BEED-ABD7-B895-BA3106EE264C}" id="{26868D00-63E7-CB64-9D95-587951E144C3}" done="0">
    <text xml:space="preserve">Минимальная цена за ед. изм. рассчитывается как минимальная из цен каждой единицы продукции по строке, умноженная на ставку НДС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M12" dT="2025-09-18T13:27:53.09Z" personId="{4459856D-BEED-ABD7-B895-BA3106EE264C}" id="{9AFF794C-E8DE-2A80-B3F4-A9ED1A4D26A8}" done="0">
    <text xml:space="preserve">Сумма минимальных цен единиц товаров, работ, услуг
</text>
  </threadedComment>
  <threadedComment ref="N12" dT="2025-09-18T13:31:08.95Z" personId="{4459856D-BEED-ABD7-B895-BA3106EE264C}" id="{9B070960-FABF-5F62-F66D-10E0CE94945D}" done="0">
    <text xml:space="preserve">Сумма минимальных цен единиц товаров, работ, услуг
</text>
  </threadedComment>
  <threadedComment ref="A17" personId="{C83D9835-6530-A34F-3449-00C9B840F1E5}" id="{00530080-00FC-4125-A0C0-008F003F0048}" done="0">
    <text xml:space="preserve">Под особенностями рынка и (или) закупочной ситуации, влияющей на величину НМЦ, понимается наличие конкурентного либо неконкурентного рынка, наличие установленных в соответствии с требованиями законодательства, решениями федеральных органов исполнительной власти ограничений по приобретаемой продукции и т.п.
</text>
  </threadedComment>
  <threadedComment ref="M5" personId="{C83D9835-6530-A34F-3449-00C9B840F1E5}" id="{42891496-A732-C6BB-A673-311D296A4D95}" done="0">
    <text xml:space="preserve">Минимальная цена за ед. изм. рассчитывается как минимальная из цен каждой единицы продукции по строке
</text>
  </threadedComment>
  <threadedComment ref="N5" personId="{C83D9835-6530-A34F-3449-00C9B840F1E5}" id="{E3F7879D-91FA-43AF-C83A-80559A77B59D}" done="0">
    <text xml:space="preserve">Минимальная цена за ед. изм. рассчитывается как минимальная из цен каждой единицы продукции по строке
</text>
  </threadedComment>
  <threadedComment ref="F5" personId="{C83D9835-6530-A34F-3449-00C9B840F1E5}" id="{00960086-0082-4C62-B9BD-00A800B100AE}" done="0">
    <text xml:space="preserve">Применяется при планировании на будущий год
</text>
  </threadedComment>
  <threadedComment ref="O7" dT="2025-10-27T11:21:22.54Z" personId="{4459856D-BEED-ABD7-B895-BA3106EE264C}" id="{713802FC-3CA7-F22E-4DB3-28258E86ADD7}" done="0">
    <text xml:space="preserve">Не заполняется при закупке по ед. расценкам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_rels/sheet2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2.vml"/><Relationship  Id="rId2" Type="http://schemas.openxmlformats.org/officeDocument/2006/relationships/comments" Target="../comments2.xml"/><Relationship  Id="rId1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7" max="7" width="13.7109375"/>
    <col customWidth="1" min="8" max="8" width="14.421875"/>
    <col customWidth="1" min="9" max="9" width="13.57421875"/>
    <col customWidth="1" min="10" max="10" width="14.57421875"/>
    <col customWidth="1" min="11" max="12" width="13.00390625"/>
    <col customWidth="1" min="13" max="13" width="20.421875"/>
    <col customWidth="1" min="14" max="14" width="18.57421875"/>
    <col customWidth="1" min="15" max="15" width="19.28125"/>
    <col customWidth="1" min="16" max="16" width="20.00390625"/>
  </cols>
  <sheetData>
    <row r="1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ht="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 t="s">
        <v>1</v>
      </c>
    </row>
    <row r="3">
      <c r="A3" s="1"/>
      <c r="B3" s="1"/>
      <c r="C3" s="1"/>
      <c r="D3" s="1"/>
      <c r="E3" s="1"/>
      <c r="F3" s="1"/>
      <c r="G3" s="1"/>
      <c r="H3" s="3" t="s">
        <v>2</v>
      </c>
      <c r="I3" s="1"/>
      <c r="J3" s="1"/>
      <c r="K3" s="1"/>
      <c r="L3" s="1"/>
      <c r="M3" s="1"/>
      <c r="N3" s="1"/>
      <c r="O3" s="1"/>
      <c r="P3" s="1"/>
    </row>
    <row r="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>
      <c r="A5" s="5" t="s">
        <v>3</v>
      </c>
      <c r="B5" s="6" t="s">
        <v>4</v>
      </c>
      <c r="C5" s="7" t="s">
        <v>5</v>
      </c>
      <c r="D5" s="7" t="s">
        <v>6</v>
      </c>
      <c r="E5" s="8" t="s">
        <v>7</v>
      </c>
      <c r="F5" s="8" t="s">
        <v>8</v>
      </c>
      <c r="G5" s="9" t="s">
        <v>9</v>
      </c>
      <c r="H5" s="10"/>
      <c r="I5" s="10"/>
      <c r="J5" s="10"/>
      <c r="K5" s="10"/>
      <c r="L5" s="11"/>
      <c r="M5" s="12" t="s">
        <v>10</v>
      </c>
      <c r="N5" s="13" t="s">
        <v>11</v>
      </c>
      <c r="O5" s="12" t="s">
        <v>12</v>
      </c>
      <c r="P5" s="12" t="s">
        <v>13</v>
      </c>
    </row>
    <row r="6">
      <c r="A6" s="14"/>
      <c r="B6" s="15"/>
      <c r="C6" s="16"/>
      <c r="D6" s="16"/>
      <c r="E6" s="17"/>
      <c r="F6" s="18"/>
      <c r="G6" s="19" t="s">
        <v>14</v>
      </c>
      <c r="H6" s="20"/>
      <c r="I6" s="19" t="s">
        <v>15</v>
      </c>
      <c r="J6" s="20"/>
      <c r="K6" s="19" t="s">
        <v>16</v>
      </c>
      <c r="L6" s="20"/>
      <c r="M6" s="21"/>
      <c r="N6" s="22"/>
      <c r="O6" s="21"/>
      <c r="P6" s="21"/>
    </row>
    <row r="7" ht="67.5" customHeight="1">
      <c r="A7" s="14"/>
      <c r="B7" s="15"/>
      <c r="C7" s="16"/>
      <c r="D7" s="16"/>
      <c r="E7" s="17"/>
      <c r="F7" s="23"/>
      <c r="G7" s="21" t="s">
        <v>17</v>
      </c>
      <c r="H7" s="21" t="s">
        <v>18</v>
      </c>
      <c r="I7" s="21" t="s">
        <v>17</v>
      </c>
      <c r="J7" s="21" t="s">
        <v>18</v>
      </c>
      <c r="K7" s="21" t="s">
        <v>17</v>
      </c>
      <c r="L7" s="21" t="s">
        <v>18</v>
      </c>
      <c r="M7" s="21"/>
      <c r="N7" s="22"/>
      <c r="O7" s="21"/>
      <c r="P7" s="21"/>
    </row>
    <row r="8" ht="1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4">
        <v>16</v>
      </c>
    </row>
    <row r="9" ht="15">
      <c r="A9" s="25" t="s">
        <v>19</v>
      </c>
      <c r="B9" s="26" t="s">
        <v>20</v>
      </c>
      <c r="C9" s="27" t="s">
        <v>21</v>
      </c>
      <c r="D9" s="27">
        <v>2</v>
      </c>
      <c r="E9" s="27">
        <v>20</v>
      </c>
      <c r="F9" s="27"/>
      <c r="G9" s="28">
        <v>350</v>
      </c>
      <c r="H9" s="28">
        <f>G9*D9</f>
        <v>700</v>
      </c>
      <c r="I9" s="28">
        <v>100</v>
      </c>
      <c r="J9" s="28">
        <f>I9*D9</f>
        <v>200</v>
      </c>
      <c r="K9" s="28">
        <v>100</v>
      </c>
      <c r="L9" s="28">
        <f>K9*D9</f>
        <v>200</v>
      </c>
      <c r="M9" s="28">
        <f>MIN(G9,I9,K9)</f>
        <v>100</v>
      </c>
      <c r="N9" s="27">
        <f>M9*D9</f>
        <v>200</v>
      </c>
      <c r="O9" s="27">
        <f>IF(MIN($H$20,$J$20,$L$20)=$H$20,H9,IF(MIN($H$20,$J$20,$L$20)=$J$20,J9,IF(MIN($H$20,$J$20,$L$20)=$L$20,L9)))</f>
        <v>200</v>
      </c>
      <c r="P9" s="27">
        <f>O9*(1+E9/100)</f>
        <v>240</v>
      </c>
    </row>
    <row r="10" ht="15">
      <c r="A10" s="25" t="s">
        <v>22</v>
      </c>
      <c r="B10" s="29"/>
      <c r="C10" s="30"/>
      <c r="D10" s="30"/>
      <c r="E10" s="30"/>
      <c r="F10" s="30"/>
      <c r="G10" s="31"/>
      <c r="H10" s="31">
        <f t="shared" ref="H10:H19" si="0">G10*D10</f>
        <v>0</v>
      </c>
      <c r="I10" s="31"/>
      <c r="J10" s="31">
        <f t="shared" ref="J10:J19" si="1">I10*D10</f>
        <v>0</v>
      </c>
      <c r="K10" s="31"/>
      <c r="L10" s="31">
        <f t="shared" ref="L10:L19" si="2">K10*D10</f>
        <v>0</v>
      </c>
      <c r="M10" s="31">
        <f t="shared" ref="M10:M19" si="3">MIN(G10,I10,K10)</f>
        <v>0</v>
      </c>
      <c r="N10" s="30">
        <f t="shared" ref="N10:N19" si="4">M10*D10</f>
        <v>0</v>
      </c>
      <c r="O10" s="30">
        <f t="shared" ref="O10:O19" si="5">IF(MIN($H$20,$J$20,$L$20)=$H$20,H10,IF(MIN($H$20,$J$20,$L$20)=$J$20,J10,IF(MIN($H$20,$J$20,$L$20)=$L$20,L10)))</f>
        <v>0</v>
      </c>
      <c r="P10" s="30">
        <f t="shared" ref="P10:P19" si="6">O10*(1+E10/100)</f>
        <v>0</v>
      </c>
    </row>
    <row r="11" ht="15">
      <c r="A11" s="25" t="s">
        <v>23</v>
      </c>
      <c r="B11" s="29"/>
      <c r="C11" s="30"/>
      <c r="D11" s="30"/>
      <c r="E11" s="30"/>
      <c r="F11" s="30"/>
      <c r="G11" s="31"/>
      <c r="H11" s="31">
        <f t="shared" si="0"/>
        <v>0</v>
      </c>
      <c r="I11" s="31"/>
      <c r="J11" s="31">
        <f t="shared" si="1"/>
        <v>0</v>
      </c>
      <c r="K11" s="31"/>
      <c r="L11" s="31">
        <f t="shared" si="2"/>
        <v>0</v>
      </c>
      <c r="M11" s="31">
        <f t="shared" si="3"/>
        <v>0</v>
      </c>
      <c r="N11" s="30">
        <f t="shared" si="4"/>
        <v>0</v>
      </c>
      <c r="O11" s="30">
        <f t="shared" si="5"/>
        <v>0</v>
      </c>
      <c r="P11" s="30">
        <f t="shared" si="6"/>
        <v>0</v>
      </c>
    </row>
    <row r="12" ht="15">
      <c r="A12" s="25"/>
      <c r="B12" s="29"/>
      <c r="C12" s="30"/>
      <c r="D12" s="30"/>
      <c r="E12" s="30"/>
      <c r="F12" s="30"/>
      <c r="G12" s="31"/>
      <c r="H12" s="31">
        <f t="shared" si="0"/>
        <v>0</v>
      </c>
      <c r="I12" s="31"/>
      <c r="J12" s="31">
        <f t="shared" si="1"/>
        <v>0</v>
      </c>
      <c r="K12" s="31"/>
      <c r="L12" s="31">
        <f t="shared" si="2"/>
        <v>0</v>
      </c>
      <c r="M12" s="31">
        <f t="shared" si="3"/>
        <v>0</v>
      </c>
      <c r="N12" s="30">
        <f t="shared" si="4"/>
        <v>0</v>
      </c>
      <c r="O12" s="30">
        <f t="shared" si="5"/>
        <v>0</v>
      </c>
      <c r="P12" s="30">
        <f t="shared" si="6"/>
        <v>0</v>
      </c>
    </row>
    <row r="13" ht="15">
      <c r="A13" s="25"/>
      <c r="B13" s="29"/>
      <c r="C13" s="30"/>
      <c r="D13" s="30"/>
      <c r="E13" s="30"/>
      <c r="F13" s="30"/>
      <c r="G13" s="31"/>
      <c r="H13" s="31">
        <f t="shared" si="0"/>
        <v>0</v>
      </c>
      <c r="I13" s="31"/>
      <c r="J13" s="31">
        <f t="shared" si="1"/>
        <v>0</v>
      </c>
      <c r="K13" s="31"/>
      <c r="L13" s="31">
        <f t="shared" si="2"/>
        <v>0</v>
      </c>
      <c r="M13" s="31">
        <f t="shared" si="3"/>
        <v>0</v>
      </c>
      <c r="N13" s="30">
        <f t="shared" si="4"/>
        <v>0</v>
      </c>
      <c r="O13" s="30">
        <f t="shared" si="5"/>
        <v>0</v>
      </c>
      <c r="P13" s="30">
        <f t="shared" si="6"/>
        <v>0</v>
      </c>
    </row>
    <row r="14" ht="15">
      <c r="A14" s="25"/>
      <c r="B14" s="29"/>
      <c r="C14" s="30"/>
      <c r="D14" s="30"/>
      <c r="E14" s="30"/>
      <c r="F14" s="30"/>
      <c r="G14" s="31"/>
      <c r="H14" s="31">
        <f t="shared" si="0"/>
        <v>0</v>
      </c>
      <c r="I14" s="31"/>
      <c r="J14" s="31">
        <f t="shared" si="1"/>
        <v>0</v>
      </c>
      <c r="K14" s="31"/>
      <c r="L14" s="31">
        <f t="shared" si="2"/>
        <v>0</v>
      </c>
      <c r="M14" s="31">
        <f t="shared" si="3"/>
        <v>0</v>
      </c>
      <c r="N14" s="30">
        <f t="shared" si="4"/>
        <v>0</v>
      </c>
      <c r="O14" s="30">
        <f t="shared" si="5"/>
        <v>0</v>
      </c>
      <c r="P14" s="30">
        <f t="shared" si="6"/>
        <v>0</v>
      </c>
    </row>
    <row r="15" ht="15">
      <c r="A15" s="25"/>
      <c r="B15" s="29"/>
      <c r="C15" s="30"/>
      <c r="D15" s="30"/>
      <c r="E15" s="30"/>
      <c r="F15" s="30"/>
      <c r="G15" s="31"/>
      <c r="H15" s="31">
        <f t="shared" si="0"/>
        <v>0</v>
      </c>
      <c r="I15" s="31"/>
      <c r="J15" s="31">
        <f t="shared" si="1"/>
        <v>0</v>
      </c>
      <c r="K15" s="31"/>
      <c r="L15" s="31">
        <f t="shared" si="2"/>
        <v>0</v>
      </c>
      <c r="M15" s="31">
        <f t="shared" si="3"/>
        <v>0</v>
      </c>
      <c r="N15" s="30">
        <f t="shared" si="4"/>
        <v>0</v>
      </c>
      <c r="O15" s="30">
        <f t="shared" si="5"/>
        <v>0</v>
      </c>
      <c r="P15" s="30">
        <f t="shared" si="6"/>
        <v>0</v>
      </c>
    </row>
    <row r="16" ht="15">
      <c r="A16" s="25"/>
      <c r="B16" s="29"/>
      <c r="C16" s="30"/>
      <c r="D16" s="30"/>
      <c r="E16" s="30"/>
      <c r="F16" s="30"/>
      <c r="G16" s="31"/>
      <c r="H16" s="31">
        <f t="shared" si="0"/>
        <v>0</v>
      </c>
      <c r="I16" s="31"/>
      <c r="J16" s="31">
        <f t="shared" si="1"/>
        <v>0</v>
      </c>
      <c r="K16" s="31"/>
      <c r="L16" s="31">
        <f t="shared" si="2"/>
        <v>0</v>
      </c>
      <c r="M16" s="31">
        <f t="shared" si="3"/>
        <v>0</v>
      </c>
      <c r="N16" s="30">
        <f t="shared" si="4"/>
        <v>0</v>
      </c>
      <c r="O16" s="30">
        <f t="shared" si="5"/>
        <v>0</v>
      </c>
      <c r="P16" s="30">
        <f t="shared" si="6"/>
        <v>0</v>
      </c>
    </row>
    <row r="17" ht="15">
      <c r="A17" s="25"/>
      <c r="B17" s="29"/>
      <c r="C17" s="30"/>
      <c r="D17" s="30"/>
      <c r="E17" s="30"/>
      <c r="F17" s="30"/>
      <c r="G17" s="31"/>
      <c r="H17" s="31">
        <f t="shared" si="0"/>
        <v>0</v>
      </c>
      <c r="I17" s="31"/>
      <c r="J17" s="31">
        <f t="shared" si="1"/>
        <v>0</v>
      </c>
      <c r="K17" s="31"/>
      <c r="L17" s="31">
        <f t="shared" si="2"/>
        <v>0</v>
      </c>
      <c r="M17" s="31">
        <f t="shared" si="3"/>
        <v>0</v>
      </c>
      <c r="N17" s="30">
        <f t="shared" si="4"/>
        <v>0</v>
      </c>
      <c r="O17" s="30">
        <f t="shared" si="5"/>
        <v>0</v>
      </c>
      <c r="P17" s="30">
        <f t="shared" si="6"/>
        <v>0</v>
      </c>
    </row>
    <row r="18" ht="15">
      <c r="A18" s="25"/>
      <c r="B18" s="29"/>
      <c r="C18" s="30"/>
      <c r="D18" s="30"/>
      <c r="E18" s="30"/>
      <c r="F18" s="30"/>
      <c r="G18" s="31"/>
      <c r="H18" s="31">
        <f t="shared" si="0"/>
        <v>0</v>
      </c>
      <c r="I18" s="31"/>
      <c r="J18" s="31">
        <f t="shared" si="1"/>
        <v>0</v>
      </c>
      <c r="K18" s="31"/>
      <c r="L18" s="31">
        <f t="shared" si="2"/>
        <v>0</v>
      </c>
      <c r="M18" s="31">
        <f t="shared" si="3"/>
        <v>0</v>
      </c>
      <c r="N18" s="30">
        <f t="shared" si="4"/>
        <v>0</v>
      </c>
      <c r="O18" s="30">
        <f t="shared" si="5"/>
        <v>0</v>
      </c>
      <c r="P18" s="30">
        <f t="shared" si="6"/>
        <v>0</v>
      </c>
    </row>
    <row r="19" ht="15">
      <c r="A19" s="25"/>
      <c r="B19" s="29"/>
      <c r="C19" s="30"/>
      <c r="D19" s="30"/>
      <c r="E19" s="30"/>
      <c r="F19" s="30"/>
      <c r="G19" s="31"/>
      <c r="H19" s="31">
        <f t="shared" si="0"/>
        <v>0</v>
      </c>
      <c r="I19" s="31"/>
      <c r="J19" s="31">
        <f t="shared" si="1"/>
        <v>0</v>
      </c>
      <c r="K19" s="31"/>
      <c r="L19" s="31">
        <f t="shared" si="2"/>
        <v>0</v>
      </c>
      <c r="M19" s="31">
        <f t="shared" si="3"/>
        <v>0</v>
      </c>
      <c r="N19" s="30">
        <f t="shared" si="4"/>
        <v>0</v>
      </c>
      <c r="O19" s="30">
        <f t="shared" si="5"/>
        <v>0</v>
      </c>
      <c r="P19" s="30">
        <f t="shared" si="6"/>
        <v>0</v>
      </c>
    </row>
    <row r="20" ht="15">
      <c r="A20" s="32"/>
      <c r="B20" s="33" t="s">
        <v>24</v>
      </c>
      <c r="C20" s="34" t="s">
        <v>25</v>
      </c>
      <c r="D20" s="34" t="s">
        <v>25</v>
      </c>
      <c r="E20" s="34" t="s">
        <v>25</v>
      </c>
      <c r="F20" s="34" t="s">
        <v>25</v>
      </c>
      <c r="G20" s="35" t="s">
        <v>25</v>
      </c>
      <c r="H20" s="35">
        <f>SUM(H9:H19)</f>
        <v>700</v>
      </c>
      <c r="I20" s="35" t="s">
        <v>25</v>
      </c>
      <c r="J20" s="35">
        <f>SUM(J9:J19)</f>
        <v>200</v>
      </c>
      <c r="K20" s="35" t="s">
        <v>25</v>
      </c>
      <c r="L20" s="35">
        <f>SUM(L9:L19)</f>
        <v>200</v>
      </c>
      <c r="M20" s="35" t="s">
        <v>25</v>
      </c>
      <c r="N20" s="34" t="s">
        <v>25</v>
      </c>
      <c r="O20" s="36">
        <f>SUM(O9:O19)</f>
        <v>200</v>
      </c>
      <c r="P20" s="36">
        <f>SUM(P9:P19)</f>
        <v>240</v>
      </c>
    </row>
    <row r="21">
      <c r="A21" s="36"/>
      <c r="B21" s="37" t="s">
        <v>26</v>
      </c>
      <c r="C21" s="36"/>
      <c r="D21" s="36"/>
      <c r="E21" s="36"/>
      <c r="F21" s="36"/>
      <c r="G21" s="38" t="s">
        <v>27</v>
      </c>
      <c r="H21" s="39">
        <f>ROUND(ABS(100-H20/((H20+J20+L20)/3)*100),2)</f>
        <v>90.909999999999997</v>
      </c>
      <c r="I21" s="38" t="s">
        <v>28</v>
      </c>
      <c r="J21" s="37">
        <f>ROUND(ABS(100-J20/((H20+J20+L20)/3)*100),2)</f>
        <v>45.450000000000003</v>
      </c>
      <c r="K21" s="38" t="s">
        <v>29</v>
      </c>
      <c r="L21" s="37">
        <f>ROUND(ABS(100-L20/((H20+J20+L20)/3)*100),2)</f>
        <v>45.450000000000003</v>
      </c>
      <c r="M21" s="36"/>
      <c r="N21" s="36"/>
      <c r="O21" s="36"/>
      <c r="P21" s="36"/>
    </row>
    <row r="22" ht="82.5" customHeight="1">
      <c r="A22" s="1"/>
      <c r="B22" s="1"/>
      <c r="C22" s="1"/>
      <c r="D22" s="1"/>
      <c r="E22" s="1"/>
      <c r="F22" s="1"/>
      <c r="G22" s="1"/>
      <c r="H22" s="40" t="str">
        <f>IF((H21&gt;33)*AND(MAX(H21,J21,L21)=H21),"Внимание! Данное предложение необходимо исключить из расчета"," ")</f>
        <v xml:space="preserve">Внимание! Данное предложение необходимо исключить из расчета</v>
      </c>
      <c r="I22" s="41"/>
      <c r="J22" s="40" t="str">
        <f>IF((J21&gt;33)*AND(MAX(H21,J21,L21)=J21),"Внимание! Данное предложение необходимо исключить из расчета"," ")</f>
        <v xml:space="preserve"> </v>
      </c>
      <c r="K22" s="41"/>
      <c r="L22" s="40" t="str">
        <f>IF((L21&gt;33)*AND(MAX(H21,J21,L21)=L21),"Внимание! Данное предложение необходимо исключить из расчета"," ")</f>
        <v xml:space="preserve"> </v>
      </c>
      <c r="M22" s="1"/>
      <c r="N22" s="1"/>
      <c r="O22" s="1"/>
      <c r="P22" s="1"/>
    </row>
    <row r="23">
      <c r="A23" s="4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>
      <c r="A24" s="4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>
      <c r="A25" s="4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>
      <c r="A26" s="4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ht="54.75" customHeight="1">
      <c r="A27" s="43" t="s">
        <v>30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</row>
    <row r="28">
      <c r="A28" s="44" t="s">
        <v>31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</row>
    <row r="29">
      <c r="A29" s="45" t="s">
        <v>32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</row>
    <row r="30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>
      <c r="A33" s="45" t="s">
        <v>33</v>
      </c>
      <c r="B33" s="45"/>
      <c r="C33" s="45"/>
      <c r="D33" s="45"/>
      <c r="E33" s="45"/>
      <c r="F33" s="45"/>
      <c r="G33" s="45"/>
      <c r="H33" s="46"/>
      <c r="I33" s="46"/>
      <c r="J33" s="45"/>
      <c r="K33" s="45" t="s">
        <v>34</v>
      </c>
      <c r="L33" s="45"/>
      <c r="M33" s="45"/>
      <c r="N33" s="45"/>
      <c r="O33" s="45"/>
      <c r="P33" s="45"/>
    </row>
    <row r="34">
      <c r="A34" s="44" t="s">
        <v>35</v>
      </c>
      <c r="B34" s="44"/>
      <c r="C34" s="45" t="s">
        <v>36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</sheetData>
  <mergeCells count="17">
    <mergeCell ref="A5:A7"/>
    <mergeCell ref="B5:B7"/>
    <mergeCell ref="C5:C7"/>
    <mergeCell ref="D5:D7"/>
    <mergeCell ref="E5:E7"/>
    <mergeCell ref="F5:F7"/>
    <mergeCell ref="G5:L5"/>
    <mergeCell ref="M5:M7"/>
    <mergeCell ref="N5:N7"/>
    <mergeCell ref="O5:O7"/>
    <mergeCell ref="P5:P7"/>
    <mergeCell ref="G6:H6"/>
    <mergeCell ref="I6:J6"/>
    <mergeCell ref="K6:L6"/>
    <mergeCell ref="A27:P27"/>
    <mergeCell ref="A28:P28"/>
    <mergeCell ref="A34:B3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O19" activeCellId="0" sqref="O19"/>
    </sheetView>
  </sheetViews>
  <sheetFormatPr defaultRowHeight="14.25"/>
  <cols>
    <col customWidth="1" min="1" max="1" width="3.42578125"/>
    <col customWidth="1" min="2" max="2" width="27.28515625"/>
    <col customWidth="1" min="8" max="8" width="19"/>
    <col customWidth="1" min="10" max="10" width="16.85546875"/>
    <col customWidth="1" min="12" max="12" width="20"/>
    <col customWidth="1" min="13" max="13" width="20.28125"/>
    <col customWidth="1" min="14" max="14" width="19.28125"/>
    <col customWidth="1" min="15" max="15" width="15.140625"/>
    <col customWidth="1" min="16" max="16" width="14.8515625"/>
  </cols>
  <sheetData>
    <row r="1" ht="15"/>
    <row r="2" ht="15"/>
    <row r="3">
      <c r="H3" s="3" t="s">
        <v>2</v>
      </c>
    </row>
    <row r="5" ht="42.75">
      <c r="A5" s="14" t="s">
        <v>3</v>
      </c>
      <c r="B5" s="15" t="s">
        <v>4</v>
      </c>
      <c r="C5" s="16" t="s">
        <v>5</v>
      </c>
      <c r="D5" s="16" t="s">
        <v>6</v>
      </c>
      <c r="E5" s="17" t="s">
        <v>7</v>
      </c>
      <c r="F5" s="8" t="s">
        <v>8</v>
      </c>
      <c r="G5" s="47" t="s">
        <v>9</v>
      </c>
      <c r="H5" s="47"/>
      <c r="I5" s="47"/>
      <c r="J5" s="47"/>
      <c r="K5" s="47"/>
      <c r="L5" s="9"/>
      <c r="M5" s="48" t="s">
        <v>10</v>
      </c>
      <c r="N5" s="49" t="s">
        <v>37</v>
      </c>
      <c r="O5" s="12" t="s">
        <v>12</v>
      </c>
      <c r="P5" s="12" t="s">
        <v>13</v>
      </c>
    </row>
    <row r="6" ht="83.25" customHeight="1">
      <c r="A6" s="14"/>
      <c r="B6" s="15"/>
      <c r="C6" s="16"/>
      <c r="D6" s="16"/>
      <c r="E6" s="17"/>
      <c r="F6" s="18"/>
      <c r="G6" s="15" t="s">
        <v>14</v>
      </c>
      <c r="H6" s="15"/>
      <c r="I6" s="15" t="s">
        <v>15</v>
      </c>
      <c r="J6" s="15"/>
      <c r="K6" s="15" t="s">
        <v>16</v>
      </c>
      <c r="L6" s="19"/>
      <c r="M6" s="50"/>
      <c r="N6" s="51"/>
      <c r="O6" s="21"/>
      <c r="P6" s="21"/>
    </row>
    <row r="7" ht="42.75">
      <c r="A7" s="14"/>
      <c r="B7" s="15"/>
      <c r="C7" s="16"/>
      <c r="D7" s="16"/>
      <c r="E7" s="17"/>
      <c r="F7" s="23"/>
      <c r="G7" s="21" t="s">
        <v>17</v>
      </c>
      <c r="H7" s="21" t="s">
        <v>18</v>
      </c>
      <c r="I7" s="21" t="s">
        <v>17</v>
      </c>
      <c r="J7" s="21" t="s">
        <v>18</v>
      </c>
      <c r="K7" s="21" t="s">
        <v>17</v>
      </c>
      <c r="L7" s="52" t="s">
        <v>18</v>
      </c>
      <c r="M7" s="53"/>
      <c r="N7" s="54"/>
      <c r="O7" s="21"/>
      <c r="P7" s="21"/>
    </row>
    <row r="8" ht="1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55">
        <v>13</v>
      </c>
      <c r="N8" s="55">
        <v>14</v>
      </c>
      <c r="O8" s="24">
        <v>15</v>
      </c>
      <c r="P8" s="24">
        <v>16</v>
      </c>
    </row>
    <row r="9" ht="45">
      <c r="A9" s="25" t="s">
        <v>19</v>
      </c>
      <c r="B9" s="56" t="s">
        <v>20</v>
      </c>
      <c r="C9" s="27" t="s">
        <v>21</v>
      </c>
      <c r="D9" s="27">
        <v>1</v>
      </c>
      <c r="E9" s="27">
        <v>20</v>
      </c>
      <c r="F9" s="27"/>
      <c r="G9" s="28">
        <v>350</v>
      </c>
      <c r="H9" s="28">
        <f>G9*D9</f>
        <v>350</v>
      </c>
      <c r="I9" s="28">
        <v>100</v>
      </c>
      <c r="J9" s="28">
        <f>I9*D9</f>
        <v>100</v>
      </c>
      <c r="K9" s="28">
        <v>100</v>
      </c>
      <c r="L9" s="28">
        <f>K9*D9</f>
        <v>100</v>
      </c>
      <c r="M9" s="28">
        <f>MIN(G9,I9,K9)</f>
        <v>100</v>
      </c>
      <c r="N9" s="27">
        <f>M9*D9*(1+E9/100)</f>
        <v>120</v>
      </c>
      <c r="O9" s="57" t="s">
        <v>38</v>
      </c>
      <c r="P9" s="57" t="s">
        <v>38</v>
      </c>
    </row>
    <row r="10" ht="45">
      <c r="A10" s="25" t="s">
        <v>22</v>
      </c>
      <c r="B10" s="56"/>
      <c r="C10" s="27" t="s">
        <v>21</v>
      </c>
      <c r="D10" s="27">
        <v>1</v>
      </c>
      <c r="E10" s="27">
        <v>20</v>
      </c>
      <c r="F10" s="27"/>
      <c r="G10" s="28">
        <v>100</v>
      </c>
      <c r="H10" s="28">
        <f t="shared" ref="H10:H11" si="7">G10*D10</f>
        <v>100</v>
      </c>
      <c r="I10" s="28">
        <v>150</v>
      </c>
      <c r="J10" s="28">
        <f t="shared" ref="J10:J11" si="8">I10*D10</f>
        <v>150</v>
      </c>
      <c r="K10" s="28">
        <v>70</v>
      </c>
      <c r="L10" s="28">
        <f t="shared" ref="L10:L11" si="9">K10*D10</f>
        <v>70</v>
      </c>
      <c r="M10" s="28">
        <f t="shared" ref="M10:M11" si="10">MIN(G10,I10,K10)</f>
        <v>70</v>
      </c>
      <c r="N10" s="27">
        <f t="shared" ref="N10:N11" si="11">M10*D10*(1+E10/100)</f>
        <v>84</v>
      </c>
      <c r="O10" s="57" t="s">
        <v>38</v>
      </c>
      <c r="P10" s="57" t="s">
        <v>38</v>
      </c>
    </row>
    <row r="11" ht="15">
      <c r="A11" s="25" t="s">
        <v>23</v>
      </c>
      <c r="B11" s="29"/>
      <c r="C11" s="30"/>
      <c r="D11" s="30">
        <v>1</v>
      </c>
      <c r="E11" s="30"/>
      <c r="F11" s="30"/>
      <c r="G11" s="31"/>
      <c r="H11" s="31">
        <f t="shared" si="7"/>
        <v>0</v>
      </c>
      <c r="I11" s="31"/>
      <c r="J11" s="31">
        <f t="shared" si="8"/>
        <v>0</v>
      </c>
      <c r="K11" s="31"/>
      <c r="L11" s="31">
        <f t="shared" si="9"/>
        <v>0</v>
      </c>
      <c r="M11" s="31">
        <f t="shared" si="10"/>
        <v>0</v>
      </c>
      <c r="N11" s="30">
        <f t="shared" si="11"/>
        <v>0</v>
      </c>
      <c r="O11" s="57" t="s">
        <v>38</v>
      </c>
      <c r="P11" s="57" t="s">
        <v>38</v>
      </c>
    </row>
    <row r="12" ht="15">
      <c r="A12" s="32"/>
      <c r="B12" s="33" t="s">
        <v>24</v>
      </c>
      <c r="C12" s="58" t="s">
        <v>25</v>
      </c>
      <c r="D12" s="58" t="s">
        <v>25</v>
      </c>
      <c r="E12" s="58" t="s">
        <v>25</v>
      </c>
      <c r="F12" s="58" t="s">
        <v>25</v>
      </c>
      <c r="G12" s="59" t="s">
        <v>25</v>
      </c>
      <c r="H12" s="59">
        <f>SUM(H9:H11)</f>
        <v>450</v>
      </c>
      <c r="I12" s="59" t="s">
        <v>25</v>
      </c>
      <c r="J12" s="59">
        <f>SUM(J9:J11)</f>
        <v>250</v>
      </c>
      <c r="K12" s="59" t="s">
        <v>25</v>
      </c>
      <c r="L12" s="59">
        <f>SUM(L9:L11)</f>
        <v>170</v>
      </c>
      <c r="M12" s="59">
        <f>SUM(M9:M11)</f>
        <v>170</v>
      </c>
      <c r="N12" s="58">
        <f>SUM(N9:N11)</f>
        <v>204</v>
      </c>
      <c r="O12" s="57" t="s">
        <v>38</v>
      </c>
      <c r="P12" s="57" t="s">
        <v>38</v>
      </c>
    </row>
    <row r="13" ht="15">
      <c r="A13" s="60"/>
      <c r="B13" s="38" t="s">
        <v>26</v>
      </c>
      <c r="C13" s="60"/>
      <c r="D13" s="60"/>
      <c r="E13" s="60"/>
      <c r="F13" s="60"/>
      <c r="G13" s="38" t="s">
        <v>27</v>
      </c>
      <c r="H13" s="39">
        <f>ROUND(ABS(100-H12/((H12+J12+L12)/3)*100),2)</f>
        <v>55.170000000000002</v>
      </c>
      <c r="I13" s="38" t="s">
        <v>28</v>
      </c>
      <c r="J13" s="37">
        <f>ROUND(ABS(100-J12/((H12+J12+L12)/3)*100),2)</f>
        <v>13.790000000000001</v>
      </c>
      <c r="K13" s="38" t="s">
        <v>29</v>
      </c>
      <c r="L13" s="37">
        <f>ROUND(ABS(100-L12/((H12+J12+L12)/3)*100),2)</f>
        <v>41.380000000000003</v>
      </c>
      <c r="M13" s="36"/>
      <c r="N13" s="60"/>
      <c r="O13" s="57" t="s">
        <v>38</v>
      </c>
      <c r="P13" s="57" t="s">
        <v>38</v>
      </c>
    </row>
    <row r="14" ht="71.25">
      <c r="A14" s="1"/>
      <c r="B14" s="1"/>
      <c r="C14" s="1"/>
      <c r="D14" s="1"/>
      <c r="E14" s="1"/>
      <c r="F14" s="1"/>
      <c r="G14" s="1"/>
      <c r="H14" s="40" t="str">
        <f>IF((H13&gt;33)*AND(MAX(H13,J13,L13)=H13),"Внимание! Данное предложение необходимо исключить из расчета"," ")</f>
        <v xml:space="preserve">Внимание! Данное предложение необходимо исключить из расчета</v>
      </c>
      <c r="I14" s="41"/>
      <c r="J14" s="40" t="str">
        <f>IF((J13&gt;33)*AND(MAX(H13,J13,L13)=J13),"Внимание! Данное предложение необходимо исключить из расчета"," ")</f>
        <v xml:space="preserve"> </v>
      </c>
      <c r="K14" s="41"/>
      <c r="L14" s="40" t="str">
        <f>IF((L13&gt;33)*AND(MAX(H13,J13,L13)=L13),"Внимание! Данное предложение необходимо исключить из расчета"," ")</f>
        <v xml:space="preserve"> </v>
      </c>
      <c r="M14" s="1"/>
      <c r="N14" s="1"/>
      <c r="O14" s="61"/>
      <c r="P14" s="61"/>
    </row>
    <row r="15" ht="15">
      <c r="A15" s="42"/>
      <c r="O15" s="61"/>
      <c r="P15" s="61"/>
    </row>
    <row r="16" ht="15">
      <c r="A16" s="42"/>
      <c r="O16" s="61"/>
      <c r="P16" s="61"/>
    </row>
    <row r="17" ht="33" customHeight="1">
      <c r="A17" s="43" t="s">
        <v>30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61"/>
      <c r="P17" s="61"/>
    </row>
    <row r="18" ht="15">
      <c r="A18" s="44" t="s">
        <v>31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61"/>
      <c r="P18" s="61"/>
    </row>
    <row r="19" ht="15">
      <c r="A19" s="45" t="s">
        <v>32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61"/>
      <c r="P19" s="61"/>
    </row>
    <row r="20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62"/>
      <c r="P20" s="62"/>
    </row>
    <row r="21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62"/>
      <c r="P21" s="62"/>
    </row>
    <row r="22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</row>
    <row r="23">
      <c r="A23" s="45" t="s">
        <v>33</v>
      </c>
      <c r="B23" s="45"/>
      <c r="C23" s="45"/>
      <c r="D23" s="45"/>
      <c r="E23" s="45"/>
      <c r="F23" s="45"/>
      <c r="G23" s="45"/>
      <c r="H23" s="46"/>
      <c r="I23" s="46"/>
      <c r="J23" s="45"/>
      <c r="K23" s="45" t="s">
        <v>34</v>
      </c>
      <c r="L23" s="45"/>
      <c r="M23" s="45"/>
      <c r="N23" s="45"/>
    </row>
    <row r="24">
      <c r="A24" s="44" t="s">
        <v>35</v>
      </c>
      <c r="B24" s="44"/>
      <c r="C24" s="45" t="s">
        <v>36</v>
      </c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</row>
    <row r="25" ht="14.25"/>
    <row r="27" ht="14.25"/>
    <row r="28" ht="14.25"/>
    <row r="29" ht="14.25"/>
    <row r="30" ht="14.25"/>
    <row r="31" ht="14.25"/>
    <row r="32" ht="14.25"/>
    <row r="33" ht="14.25"/>
    <row r="34" ht="14.25"/>
  </sheetData>
  <mergeCells count="18">
    <mergeCell ref="A5:A7"/>
    <mergeCell ref="B5:B7"/>
    <mergeCell ref="C5:C7"/>
    <mergeCell ref="D5:D7"/>
    <mergeCell ref="E5:E7"/>
    <mergeCell ref="F5:F7"/>
    <mergeCell ref="G5:L5"/>
    <mergeCell ref="M5:M7"/>
    <mergeCell ref="N5:N7"/>
    <mergeCell ref="O5:O7"/>
    <mergeCell ref="P5:P7"/>
    <mergeCell ref="G6:H6"/>
    <mergeCell ref="I6:J6"/>
    <mergeCell ref="K6:L6"/>
    <mergeCell ref="B9:B10"/>
    <mergeCell ref="A17:N17"/>
    <mergeCell ref="A18:N18"/>
    <mergeCell ref="A24:B2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Некрасова Татьяна Васильевна</dc:creator>
  <cp:lastModifiedBy>Александров-М.И.</cp:lastModifiedBy>
  <cp:revision>10</cp:revision>
  <dcterms:created xsi:type="dcterms:W3CDTF">2024-02-06T12:21:40Z</dcterms:created>
  <dcterms:modified xsi:type="dcterms:W3CDTF">2026-05-20T11:51:07Z</dcterms:modified>
</cp:coreProperties>
</file>